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C:\Users\amimo\Desktop\"/>
    </mc:Choice>
  </mc:AlternateContent>
  <xr:revisionPtr revIDLastSave="0" documentId="8_{D92C47B5-E05C-4FE1-8BFA-81DFCDDA7693}" xr6:coauthVersionLast="47" xr6:coauthVersionMax="47" xr10:uidLastSave="{00000000-0000-0000-0000-000000000000}"/>
  <bookViews>
    <workbookView xWindow="8940" yWindow="0" windowWidth="15975" windowHeight="16950" xr2:uid="{00000000-000D-0000-FFFF-FFFF00000000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2" l="1"/>
  <c r="G27" i="2"/>
  <c r="G28" i="2"/>
  <c r="G29" i="2"/>
  <c r="G30" i="2"/>
  <c r="E26" i="2"/>
  <c r="E27" i="2"/>
  <c r="E28" i="2"/>
  <c r="E29" i="2"/>
  <c r="E30" i="2"/>
  <c r="G19" i="2"/>
  <c r="G20" i="2"/>
  <c r="G21" i="2"/>
  <c r="G22" i="2"/>
  <c r="G23" i="2"/>
  <c r="E19" i="2"/>
  <c r="E20" i="2"/>
  <c r="E21" i="2"/>
  <c r="E22" i="2"/>
  <c r="E23" i="2"/>
  <c r="F24" i="2"/>
  <c r="D24" i="2"/>
  <c r="E18" i="2"/>
  <c r="E5" i="2"/>
  <c r="E6" i="2"/>
  <c r="E7" i="2"/>
  <c r="E8" i="2"/>
  <c r="E9" i="2"/>
  <c r="E4" i="2"/>
  <c r="E12" i="2"/>
  <c r="G12" i="2" s="1"/>
  <c r="E13" i="2"/>
  <c r="G13" i="2" s="1"/>
  <c r="E14" i="2"/>
  <c r="G14" i="2" s="1"/>
  <c r="E15" i="2"/>
  <c r="G15" i="2" s="1"/>
  <c r="E16" i="2"/>
  <c r="G16" i="2" s="1"/>
  <c r="F31" i="2"/>
  <c r="D31" i="2"/>
  <c r="E25" i="2"/>
  <c r="G25" i="2" s="1"/>
  <c r="F17" i="2"/>
  <c r="D17" i="2"/>
  <c r="E11" i="2"/>
  <c r="F10" i="2"/>
  <c r="D10" i="2"/>
  <c r="E24" i="2" l="1"/>
  <c r="G24" i="2" s="1"/>
  <c r="G18" i="2"/>
  <c r="D32" i="2"/>
  <c r="E17" i="2"/>
  <c r="G17" i="2" s="1"/>
  <c r="F32" i="2"/>
  <c r="G11" i="2"/>
  <c r="E10" i="2"/>
  <c r="G10" i="2" s="1"/>
  <c r="E31" i="2"/>
  <c r="G31" i="2" l="1"/>
  <c r="E32" i="2"/>
  <c r="G32" i="2" s="1"/>
</calcChain>
</file>

<file path=xl/sharedStrings.xml><?xml version="1.0" encoding="utf-8"?>
<sst xmlns="http://schemas.openxmlformats.org/spreadsheetml/2006/main" count="42" uniqueCount="20">
  <si>
    <t>フラワーラウンジ 華ひらり 9月販売実績</t>
    <rPh sb="9" eb="10">
      <t>ハナ</t>
    </rPh>
    <rPh sb="15" eb="16">
      <t>ガツ</t>
    </rPh>
    <rPh sb="16" eb="18">
      <t>ハンバイ</t>
    </rPh>
    <rPh sb="18" eb="20">
      <t>ジッセキ</t>
    </rPh>
    <phoneticPr fontId="1"/>
  </si>
  <si>
    <t>集計期間：9/1～9/30</t>
    <phoneticPr fontId="1"/>
  </si>
  <si>
    <t>販売店</t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</si>
  <si>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</si>
  <si>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</si>
  <si>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販売数</t>
    <rPh sb="0" eb="2">
      <t>ハンバイ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</si>
  <si>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</si>
  <si>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売上目標</t>
    <rPh sb="0" eb="2">
      <t>ウリアゲ</t>
    </rPh>
    <rPh sb="2" eb="4">
      <t>モクヒョウ</t>
    </rPh>
    <phoneticPr fontId="1"/>
  </si>
  <si>
    <t>達成率</t>
    <rPh sb="0" eb="3">
      <t>タッセイリツ</t>
    </rPh>
    <phoneticPr fontId="1"/>
  </si>
  <si>
    <t>銀座本店</t>
    <rPh sb="0" eb="2">
      <t>ギンザ</t>
    </rPh>
    <rPh sb="2" eb="4">
      <t>ホンテン</t>
    </rPh>
    <phoneticPr fontId="1"/>
  </si>
  <si>
    <t>花束（季節の花）</t>
  </si>
  <si>
    <t>アレンジメント（小）</t>
  </si>
  <si>
    <t>アレンジメント（大）</t>
  </si>
  <si>
    <t>鉢植え（観葉植物）</t>
  </si>
  <si>
    <t>プリザーブドフラワー</t>
  </si>
  <si>
    <t>小計</t>
    <rPh sb="0" eb="2">
      <t>ショウケイ</t>
    </rPh>
    <phoneticPr fontId="1"/>
  </si>
  <si>
    <t>梅田店</t>
    <phoneticPr fontId="1"/>
  </si>
  <si>
    <t>名古屋店</t>
    <rPh sb="0" eb="3">
      <t>ナゴヤ</t>
    </rPh>
    <rPh sb="3" eb="4">
      <t>テン</t>
    </rPh>
    <phoneticPr fontId="1"/>
  </si>
  <si>
    <t>博多店</t>
    <rPh sb="0" eb="2">
      <t>ハカタ</t>
    </rPh>
    <rPh sb="2" eb="3">
      <t>テン</t>
    </rPh>
    <phoneticPr fontId="1"/>
  </si>
  <si>
    <t>全店合計</t>
    <rPh sb="0" eb="2">
      <t>ゼンテン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</si>
</sst>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HG正楷書体-PRO"/>
      <family val="4"/>
      <charset val="128"/>
    </font>
    <font>
      <sz val="20"/>
      <name val="HG正楷書体-PRO"/>
      <family val="4"/>
      <charset val="128"/>
    </font>
    <font>
      <sz val="11"/>
      <color theme="1"/>
      <name val="HG正楷書体-PRO"/>
      <family val="4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6" fontId="0" fillId="0" borderId="1" xfId="2" applyFont="1" applyBorder="1">
      <alignment vertical="center"/>
    </xf>
    <xf numFmtId="38" fontId="0" fillId="0" borderId="1" xfId="1" applyFont="1" applyBorder="1">
      <alignment vertical="center"/>
    </xf>
    <xf numFmtId="9" fontId="0" fillId="0" borderId="3" xfId="3" applyFont="1" applyBorder="1">
      <alignment vertical="center"/>
    </xf>
    <xf numFmtId="0" fontId="5" fillId="0" borderId="6" xfId="0" applyFont="1" applyBorder="1">
      <alignment vertical="center"/>
    </xf>
    <xf numFmtId="6" fontId="0" fillId="0" borderId="6" xfId="2" applyFont="1" applyBorder="1">
      <alignment vertical="center"/>
    </xf>
    <xf numFmtId="38" fontId="0" fillId="0" borderId="6" xfId="1" applyFont="1" applyBorder="1">
      <alignment vertical="center"/>
    </xf>
    <xf numFmtId="9" fontId="0" fillId="0" borderId="7" xfId="3" applyFont="1" applyBorder="1">
      <alignment vertical="center"/>
    </xf>
    <xf numFmtId="38" fontId="0" fillId="0" borderId="9" xfId="1" applyFont="1" applyBorder="1">
      <alignment vertical="center"/>
    </xf>
    <xf numFmtId="6" fontId="0" fillId="0" borderId="9" xfId="2" applyFont="1" applyBorder="1">
      <alignment vertical="center"/>
    </xf>
    <xf numFmtId="9" fontId="0" fillId="0" borderId="10" xfId="3" applyFont="1" applyBorder="1">
      <alignment vertical="center"/>
    </xf>
    <xf numFmtId="0" fontId="5" fillId="0" borderId="15" xfId="0" applyFont="1" applyBorder="1">
      <alignment vertical="center"/>
    </xf>
    <xf numFmtId="6" fontId="0" fillId="0" borderId="15" xfId="2" applyFont="1" applyBorder="1">
      <alignment vertical="center"/>
    </xf>
    <xf numFmtId="38" fontId="0" fillId="0" borderId="15" xfId="1" applyFont="1" applyBorder="1">
      <alignment vertical="center"/>
    </xf>
    <xf numFmtId="9" fontId="0" fillId="0" borderId="14" xfId="3" applyFont="1" applyBorder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38" fontId="0" fillId="4" borderId="9" xfId="1" applyFont="1" applyFill="1" applyBorder="1">
      <alignment vertical="center"/>
    </xf>
    <xf numFmtId="6" fontId="0" fillId="4" borderId="9" xfId="2" applyFont="1" applyFill="1" applyBorder="1">
      <alignment vertical="center"/>
    </xf>
    <xf numFmtId="9" fontId="0" fillId="4" borderId="10" xfId="3" applyFont="1" applyFill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A487A-BB99-4DD5-9148-F3F85A1D060E}">
  <dimension ref="A1:G32"/>
  <sheetViews>
    <sheetView tabSelected="1" workbookViewId="0">
      <selection activeCell="E4" sqref="E4"/>
    </sheetView>
  </sheetViews>
  <sheetFormatPr defaultRowHeight="18.75"/>
  <cols>
    <col min="1" max="1" width="15.75" customWidth="1"/>
    <col min="2" max="2" width="22.75" customWidth="1"/>
    <col min="3" max="3" width="10.75" customWidth="1"/>
    <col min="4" max="4" width="13.75" customWidth="1"/>
    <col min="5" max="6" width="16.75" customWidth="1"/>
    <col min="7" max="7" width="13.75" customWidth="1"/>
  </cols>
  <sheetData>
    <row r="1" spans="1:7" ht="24">
      <c r="A1" s="1" t="s">
        <v>0</v>
      </c>
      <c r="F1" s="26" t="s">
        <v>1</v>
      </c>
      <c r="G1" s="26"/>
    </row>
    <row r="2" spans="1:7" ht="19.5" thickBot="1"/>
    <row r="3" spans="1:7" ht="27" customHeight="1" thickBot="1">
      <c r="A3" s="17" t="s">
        <v>2</v>
      </c>
      <c r="B3" s="18" t="s">
        <v>3</v>
      </c>
      <c r="C3" s="18" t="s">
        <v>4</v>
      </c>
      <c r="D3" s="19" t="s">
        <v>5</v>
      </c>
      <c r="E3" s="19" t="s">
        <v>6</v>
      </c>
      <c r="F3" s="19" t="s">
        <v>7</v>
      </c>
      <c r="G3" s="20" t="s">
        <v>8</v>
      </c>
    </row>
    <row r="4" spans="1:7" ht="27" customHeight="1">
      <c r="A4" s="27" t="s">
        <v>9</v>
      </c>
      <c r="B4" s="6" t="s">
        <v>10</v>
      </c>
      <c r="C4" s="7">
        <v>3500</v>
      </c>
      <c r="D4" s="8">
        <v>28</v>
      </c>
      <c r="E4" s="7">
        <f>C4*D4</f>
        <v>98000</v>
      </c>
      <c r="F4" s="7">
        <v>122500</v>
      </c>
      <c r="G4" s="9">
        <v>0.8</v>
      </c>
    </row>
    <row r="5" spans="1:7" ht="27" customHeight="1">
      <c r="A5" s="27"/>
      <c r="B5" s="6" t="s">
        <v>11</v>
      </c>
      <c r="C5" s="7">
        <v>5000</v>
      </c>
      <c r="D5" s="8">
        <v>14</v>
      </c>
      <c r="E5" s="7">
        <f t="shared" ref="E5:E9" si="0">C5*D5</f>
        <v>70000</v>
      </c>
      <c r="F5" s="7">
        <v>100000</v>
      </c>
      <c r="G5" s="9">
        <v>0.7</v>
      </c>
    </row>
    <row r="6" spans="1:7" ht="27" customHeight="1">
      <c r="A6" s="27"/>
      <c r="B6" s="6" t="s">
        <v>12</v>
      </c>
      <c r="C6" s="7">
        <v>7000</v>
      </c>
      <c r="D6" s="8">
        <v>27</v>
      </c>
      <c r="E6" s="7">
        <f t="shared" si="0"/>
        <v>189000</v>
      </c>
      <c r="F6" s="7">
        <v>210000</v>
      </c>
      <c r="G6" s="9">
        <v>0.9</v>
      </c>
    </row>
    <row r="7" spans="1:7" ht="27" customHeight="1">
      <c r="A7" s="27"/>
      <c r="B7" s="6" t="s">
        <v>13</v>
      </c>
      <c r="C7" s="7">
        <v>6500</v>
      </c>
      <c r="D7" s="8">
        <v>17</v>
      </c>
      <c r="E7" s="7">
        <f t="shared" si="0"/>
        <v>110500</v>
      </c>
      <c r="F7" s="7">
        <v>130000</v>
      </c>
      <c r="G7" s="9">
        <v>0.85</v>
      </c>
    </row>
    <row r="8" spans="1:7" ht="27" customHeight="1">
      <c r="A8" s="28"/>
      <c r="B8" s="2" t="s">
        <v>13</v>
      </c>
      <c r="C8" s="3">
        <v>4500</v>
      </c>
      <c r="D8" s="4">
        <v>17</v>
      </c>
      <c r="E8" s="3">
        <f t="shared" si="0"/>
        <v>76500</v>
      </c>
      <c r="F8" s="3">
        <v>90000</v>
      </c>
      <c r="G8" s="5">
        <v>0.85</v>
      </c>
    </row>
    <row r="9" spans="1:7" ht="27" customHeight="1" thickBot="1">
      <c r="A9" s="28"/>
      <c r="B9" s="13" t="s">
        <v>14</v>
      </c>
      <c r="C9" s="14">
        <v>3500</v>
      </c>
      <c r="D9" s="15">
        <v>12</v>
      </c>
      <c r="E9" s="14">
        <f t="shared" si="0"/>
        <v>42000</v>
      </c>
      <c r="F9" s="14">
        <v>70000</v>
      </c>
      <c r="G9" s="16">
        <v>0.6</v>
      </c>
    </row>
    <row r="10" spans="1:7" ht="27" customHeight="1" thickTop="1" thickBot="1">
      <c r="A10" s="29"/>
      <c r="B10" s="30" t="s">
        <v>15</v>
      </c>
      <c r="C10" s="30"/>
      <c r="D10" s="21">
        <f>SUM(D4:D9)</f>
        <v>115</v>
      </c>
      <c r="E10" s="22">
        <f>SUM(E4:E9)</f>
        <v>586000</v>
      </c>
      <c r="F10" s="22">
        <f>SUM(F4:F9)</f>
        <v>722500</v>
      </c>
      <c r="G10" s="23">
        <f t="shared" ref="G10:G32" si="1">E10/F10</f>
        <v>0.81107266435986158</v>
      </c>
    </row>
    <row r="11" spans="1:7" ht="27" customHeight="1">
      <c r="A11" s="27" t="s">
        <v>16</v>
      </c>
      <c r="B11" s="6" t="s">
        <v>10</v>
      </c>
      <c r="C11" s="7">
        <v>3000</v>
      </c>
      <c r="D11" s="8">
        <v>15</v>
      </c>
      <c r="E11" s="7">
        <f>C11*D11</f>
        <v>45000</v>
      </c>
      <c r="F11" s="7">
        <v>70000</v>
      </c>
      <c r="G11" s="9">
        <f t="shared" si="1"/>
        <v>0.6428571428571429</v>
      </c>
    </row>
    <row r="12" spans="1:7" ht="27" customHeight="1">
      <c r="A12" s="27"/>
      <c r="B12" s="6" t="s">
        <v>11</v>
      </c>
      <c r="C12" s="7">
        <v>4500</v>
      </c>
      <c r="D12" s="8">
        <v>13</v>
      </c>
      <c r="E12" s="7">
        <f t="shared" ref="E12:E16" si="2">C12*D12</f>
        <v>58500</v>
      </c>
      <c r="F12" s="7">
        <v>100000</v>
      </c>
      <c r="G12" s="9">
        <f t="shared" si="1"/>
        <v>0.58499999999999996</v>
      </c>
    </row>
    <row r="13" spans="1:7" ht="27" customHeight="1">
      <c r="A13" s="27"/>
      <c r="B13" s="6" t="s">
        <v>12</v>
      </c>
      <c r="C13" s="7">
        <v>6500</v>
      </c>
      <c r="D13" s="8">
        <v>15</v>
      </c>
      <c r="E13" s="7">
        <f t="shared" si="2"/>
        <v>97500</v>
      </c>
      <c r="F13" s="7">
        <v>140000</v>
      </c>
      <c r="G13" s="9">
        <f t="shared" si="1"/>
        <v>0.6964285714285714</v>
      </c>
    </row>
    <row r="14" spans="1:7" ht="27" customHeight="1">
      <c r="A14" s="27"/>
      <c r="B14" s="6" t="s">
        <v>13</v>
      </c>
      <c r="C14" s="7">
        <v>6000</v>
      </c>
      <c r="D14" s="8">
        <v>8</v>
      </c>
      <c r="E14" s="7">
        <f t="shared" si="2"/>
        <v>48000</v>
      </c>
      <c r="F14" s="7">
        <v>97500</v>
      </c>
      <c r="G14" s="9">
        <f t="shared" si="1"/>
        <v>0.49230769230769234</v>
      </c>
    </row>
    <row r="15" spans="1:7" ht="27" customHeight="1">
      <c r="A15" s="28"/>
      <c r="B15" s="2" t="s">
        <v>13</v>
      </c>
      <c r="C15" s="3">
        <v>4000</v>
      </c>
      <c r="D15" s="4">
        <v>6</v>
      </c>
      <c r="E15" s="3">
        <f t="shared" si="2"/>
        <v>24000</v>
      </c>
      <c r="F15" s="3">
        <v>45000</v>
      </c>
      <c r="G15" s="5">
        <f t="shared" si="1"/>
        <v>0.53333333333333333</v>
      </c>
    </row>
    <row r="16" spans="1:7" ht="27" customHeight="1" thickBot="1">
      <c r="A16" s="28"/>
      <c r="B16" s="13" t="s">
        <v>14</v>
      </c>
      <c r="C16" s="14">
        <v>3000</v>
      </c>
      <c r="D16" s="15">
        <v>6</v>
      </c>
      <c r="E16" s="14">
        <f t="shared" si="2"/>
        <v>18000</v>
      </c>
      <c r="F16" s="14">
        <v>35000</v>
      </c>
      <c r="G16" s="16">
        <f t="shared" si="1"/>
        <v>0.51428571428571423</v>
      </c>
    </row>
    <row r="17" spans="1:7" ht="27" customHeight="1" thickTop="1" thickBot="1">
      <c r="A17" s="29"/>
      <c r="B17" s="30" t="s">
        <v>15</v>
      </c>
      <c r="C17" s="30"/>
      <c r="D17" s="21">
        <f>SUM(D11:D16)</f>
        <v>63</v>
      </c>
      <c r="E17" s="22">
        <f t="shared" ref="E17:F17" si="3">SUM(E11:E16)</f>
        <v>291000</v>
      </c>
      <c r="F17" s="22">
        <f t="shared" si="3"/>
        <v>487500</v>
      </c>
      <c r="G17" s="23">
        <f t="shared" si="1"/>
        <v>0.59692307692307689</v>
      </c>
    </row>
    <row r="18" spans="1:7" ht="27" customHeight="1">
      <c r="A18" s="27" t="s">
        <v>17</v>
      </c>
      <c r="B18" s="6" t="s">
        <v>10</v>
      </c>
      <c r="C18" s="7">
        <v>4300</v>
      </c>
      <c r="D18" s="8">
        <v>13</v>
      </c>
      <c r="E18" s="7">
        <f>C18*D18</f>
        <v>55900</v>
      </c>
      <c r="F18" s="7">
        <v>70000</v>
      </c>
      <c r="G18" s="9">
        <f t="shared" ref="G18:G24" si="4">E18/F18</f>
        <v>0.7985714285714286</v>
      </c>
    </row>
    <row r="19" spans="1:7" ht="27" customHeight="1">
      <c r="A19" s="27"/>
      <c r="B19" s="6" t="s">
        <v>11</v>
      </c>
      <c r="C19" s="7">
        <v>4243</v>
      </c>
      <c r="D19" s="8">
        <v>10</v>
      </c>
      <c r="E19" s="7">
        <f t="shared" ref="E19:E23" si="5">C19*D19</f>
        <v>42430</v>
      </c>
      <c r="F19" s="7">
        <v>100000</v>
      </c>
      <c r="G19" s="9">
        <f t="shared" si="4"/>
        <v>0.42430000000000001</v>
      </c>
    </row>
    <row r="20" spans="1:7" ht="27" customHeight="1">
      <c r="A20" s="27"/>
      <c r="B20" s="6" t="s">
        <v>12</v>
      </c>
      <c r="C20" s="7">
        <v>4186</v>
      </c>
      <c r="D20" s="8">
        <v>8</v>
      </c>
      <c r="E20" s="7">
        <f t="shared" si="5"/>
        <v>33488</v>
      </c>
      <c r="F20" s="7">
        <v>140000</v>
      </c>
      <c r="G20" s="9">
        <f t="shared" si="4"/>
        <v>0.2392</v>
      </c>
    </row>
    <row r="21" spans="1:7" ht="27" customHeight="1">
      <c r="A21" s="27"/>
      <c r="B21" s="6" t="s">
        <v>13</v>
      </c>
      <c r="C21" s="7">
        <v>4129</v>
      </c>
      <c r="D21" s="8">
        <v>6</v>
      </c>
      <c r="E21" s="7">
        <f t="shared" si="5"/>
        <v>24774</v>
      </c>
      <c r="F21" s="7">
        <v>97500</v>
      </c>
      <c r="G21" s="9">
        <f t="shared" si="4"/>
        <v>0.25409230769230767</v>
      </c>
    </row>
    <row r="22" spans="1:7" ht="27" customHeight="1">
      <c r="A22" s="28"/>
      <c r="B22" s="2" t="s">
        <v>13</v>
      </c>
      <c r="C22" s="3">
        <v>4071</v>
      </c>
      <c r="D22" s="4">
        <v>10</v>
      </c>
      <c r="E22" s="3">
        <f t="shared" si="5"/>
        <v>40710</v>
      </c>
      <c r="F22" s="3">
        <v>45000</v>
      </c>
      <c r="G22" s="5">
        <f t="shared" si="4"/>
        <v>0.90466666666666662</v>
      </c>
    </row>
    <row r="23" spans="1:7" ht="27" customHeight="1" thickBot="1">
      <c r="A23" s="28"/>
      <c r="B23" s="13" t="s">
        <v>14</v>
      </c>
      <c r="C23" s="14">
        <v>4014</v>
      </c>
      <c r="D23" s="15">
        <v>5</v>
      </c>
      <c r="E23" s="14">
        <f t="shared" si="5"/>
        <v>20070</v>
      </c>
      <c r="F23" s="14">
        <v>35000</v>
      </c>
      <c r="G23" s="16">
        <f t="shared" si="4"/>
        <v>0.5734285714285714</v>
      </c>
    </row>
    <row r="24" spans="1:7" ht="27" customHeight="1" thickTop="1" thickBot="1">
      <c r="A24" s="29"/>
      <c r="B24" s="30" t="s">
        <v>15</v>
      </c>
      <c r="C24" s="30"/>
      <c r="D24" s="21">
        <f>SUM(D18:D23)</f>
        <v>52</v>
      </c>
      <c r="E24" s="22">
        <f t="shared" ref="E24:F24" si="6">SUM(E18:E23)</f>
        <v>217372</v>
      </c>
      <c r="F24" s="22">
        <f t="shared" si="6"/>
        <v>487500</v>
      </c>
      <c r="G24" s="23">
        <f t="shared" ref="G22:G24" si="7">E24/F24</f>
        <v>0.44589128205128203</v>
      </c>
    </row>
    <row r="25" spans="1:7" ht="27" customHeight="1">
      <c r="A25" s="27" t="s">
        <v>18</v>
      </c>
      <c r="B25" s="6" t="s">
        <v>10</v>
      </c>
      <c r="C25" s="7">
        <v>3000</v>
      </c>
      <c r="D25" s="8">
        <v>10</v>
      </c>
      <c r="E25" s="7">
        <f>C25*D25</f>
        <v>30000</v>
      </c>
      <c r="F25" s="7">
        <v>70000</v>
      </c>
      <c r="G25" s="9">
        <f t="shared" si="1"/>
        <v>0.42857142857142855</v>
      </c>
    </row>
    <row r="26" spans="1:7" ht="27" customHeight="1">
      <c r="A26" s="27"/>
      <c r="B26" s="6" t="s">
        <v>11</v>
      </c>
      <c r="C26" s="7">
        <v>4500</v>
      </c>
      <c r="D26" s="8">
        <v>8</v>
      </c>
      <c r="E26" s="7">
        <f t="shared" ref="E26:E30" si="8">C26*D26</f>
        <v>36000</v>
      </c>
      <c r="F26" s="7">
        <v>100000</v>
      </c>
      <c r="G26" s="9">
        <f t="shared" si="1"/>
        <v>0.36</v>
      </c>
    </row>
    <row r="27" spans="1:7" ht="27" customHeight="1">
      <c r="A27" s="27"/>
      <c r="B27" s="6" t="s">
        <v>12</v>
      </c>
      <c r="C27" s="7">
        <v>6500</v>
      </c>
      <c r="D27" s="8">
        <v>6</v>
      </c>
      <c r="E27" s="7">
        <f t="shared" si="8"/>
        <v>39000</v>
      </c>
      <c r="F27" s="7">
        <v>140000</v>
      </c>
      <c r="G27" s="9">
        <f t="shared" si="1"/>
        <v>0.27857142857142858</v>
      </c>
    </row>
    <row r="28" spans="1:7" ht="27" customHeight="1">
      <c r="A28" s="27"/>
      <c r="B28" s="6" t="s">
        <v>13</v>
      </c>
      <c r="C28" s="7">
        <v>6000</v>
      </c>
      <c r="D28" s="8">
        <v>6</v>
      </c>
      <c r="E28" s="7">
        <f t="shared" si="8"/>
        <v>36000</v>
      </c>
      <c r="F28" s="7">
        <v>97500</v>
      </c>
      <c r="G28" s="9">
        <f t="shared" si="1"/>
        <v>0.36923076923076925</v>
      </c>
    </row>
    <row r="29" spans="1:7" ht="27" customHeight="1">
      <c r="A29" s="28"/>
      <c r="B29" s="2" t="s">
        <v>13</v>
      </c>
      <c r="C29" s="3">
        <v>4000</v>
      </c>
      <c r="D29" s="4">
        <v>12</v>
      </c>
      <c r="E29" s="3">
        <f t="shared" si="8"/>
        <v>48000</v>
      </c>
      <c r="F29" s="3">
        <v>45000</v>
      </c>
      <c r="G29" s="5">
        <f t="shared" si="1"/>
        <v>1.0666666666666667</v>
      </c>
    </row>
    <row r="30" spans="1:7" ht="27" customHeight="1" thickBot="1">
      <c r="A30" s="28"/>
      <c r="B30" s="13" t="s">
        <v>14</v>
      </c>
      <c r="C30" s="14">
        <v>3000</v>
      </c>
      <c r="D30" s="15">
        <v>6</v>
      </c>
      <c r="E30" s="14">
        <f t="shared" si="8"/>
        <v>18000</v>
      </c>
      <c r="F30" s="14">
        <v>35000</v>
      </c>
      <c r="G30" s="16">
        <f t="shared" si="1"/>
        <v>0.51428571428571423</v>
      </c>
    </row>
    <row r="31" spans="1:7" ht="27" customHeight="1" thickTop="1" thickBot="1">
      <c r="A31" s="29"/>
      <c r="B31" s="30" t="s">
        <v>15</v>
      </c>
      <c r="C31" s="30"/>
      <c r="D31" s="21">
        <f>SUM(D25:D30)</f>
        <v>48</v>
      </c>
      <c r="E31" s="22">
        <f t="shared" ref="E31:F31" si="9">SUM(E25:E30)</f>
        <v>207000</v>
      </c>
      <c r="F31" s="22">
        <f t="shared" si="9"/>
        <v>487500</v>
      </c>
      <c r="G31" s="23">
        <f t="shared" si="1"/>
        <v>0.42461538461538462</v>
      </c>
    </row>
    <row r="32" spans="1:7" ht="36" customHeight="1" thickBot="1">
      <c r="A32" s="24" t="s">
        <v>19</v>
      </c>
      <c r="B32" s="25"/>
      <c r="C32" s="25"/>
      <c r="D32" s="10">
        <f>SUM(D31,D17,D10)</f>
        <v>226</v>
      </c>
      <c r="E32" s="11">
        <f t="shared" ref="E32:F32" si="10">SUM(E31,E17,E10)</f>
        <v>1084000</v>
      </c>
      <c r="F32" s="11">
        <f t="shared" si="10"/>
        <v>1697500</v>
      </c>
      <c r="G32" s="12">
        <f t="shared" si="1"/>
        <v>0.63858615611192926</v>
      </c>
    </row>
  </sheetData>
  <mergeCells count="10">
    <mergeCell ref="A32:C32"/>
    <mergeCell ref="F1:G1"/>
    <mergeCell ref="A4:A10"/>
    <mergeCell ref="B10:C10"/>
    <mergeCell ref="A11:A17"/>
    <mergeCell ref="B17:C17"/>
    <mergeCell ref="A25:A31"/>
    <mergeCell ref="B31:C31"/>
    <mergeCell ref="A18:A24"/>
    <mergeCell ref="B24:C2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2016-04-02T22:20:15Z</dcterms:created>
  <dcterms:modified xsi:type="dcterms:W3CDTF">2026-01-22T05:08:39Z</dcterms:modified>
  <cp:category/>
  <cp:contentStatus/>
</cp:coreProperties>
</file>